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9735"/>
  </bookViews>
  <sheets>
    <sheet name="PriceList" sheetId="2" r:id="rId1"/>
  </sheets>
  <calcPr calcId="144525"/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14" i="2"/>
  <c r="H15" i="2"/>
  <c r="H16" i="2"/>
  <c r="H3" i="2"/>
</calcChain>
</file>

<file path=xl/sharedStrings.xml><?xml version="1.0" encoding="utf-8"?>
<sst xmlns="http://schemas.openxmlformats.org/spreadsheetml/2006/main" count="52" uniqueCount="26">
  <si>
    <t>Lista de artículos</t>
  </si>
  <si>
    <t>Ref. Artículo</t>
  </si>
  <si>
    <t>Código UNSPSC</t>
  </si>
  <si>
    <t>Descripción</t>
  </si>
  <si>
    <t>Cantidad</t>
  </si>
  <si>
    <t>Unidad</t>
  </si>
  <si>
    <t xml:space="preserve">UN </t>
  </si>
  <si>
    <t>Nivel</t>
  </si>
  <si>
    <t>Precio unitario estimado</t>
  </si>
  <si>
    <t>Precio total estimado</t>
  </si>
  <si>
    <t>Comentarios del comprador</t>
  </si>
  <si>
    <t>TENER  ENC UENTA QUE LA ENTREGA DEL MEDICAMENTO ES  DE  DISPONIBILIDAD INMEDIATA DE  ACUERDO A PEDIDOS  REALIZADOS POR EL SUPERVISOR</t>
  </si>
  <si>
    <t>ACETAMINOFEN (PARACETAMOL) 500 MG/ 50 ML SOLUCION INYECTABLE</t>
  </si>
  <si>
    <t>AMOXICILINA - CLAVULANATO ( 250 MG/62.5 MG/5 ML). SUSPENSION ORAL FRASCO X 60 ML</t>
  </si>
  <si>
    <t>CLARITROMICINA 250MG/5ML GRANULO PARA SUSPENSION ORAL FRASCO X 100ML</t>
  </si>
  <si>
    <t>CLARITROMICINA 250MG/5ML GRANULO PARA SUSPENSION ORAL FRASCO X 60ML</t>
  </si>
  <si>
    <t>TENOFOVIR+EMTRICITABINA 300 MG+200 MG TABLETA</t>
  </si>
  <si>
    <t>ERITROPOYETINA HUMANA RECOMBINANTE 2.000UI POLVO PARA SOLUCION SUBCUTANEA X 1 VIAL</t>
  </si>
  <si>
    <t>FENITOINA 100 MG TABLETA ORAL</t>
  </si>
  <si>
    <t>FITOMENODIONA (VITAMINA K) 10MG/ML (ENDOVENOSA, IM Y ORAL) 10MG/ML SOLUCION INYECTABLE</t>
  </si>
  <si>
    <t>LOSARTAN + HIDROCLOROTIAZIDA 100MG+25MG TABLETA ORAL</t>
  </si>
  <si>
    <t>METRONIDAZOL 500MG/100ML SOLUCION INTRAVENOSA.</t>
  </si>
  <si>
    <t>PALMITATO DE PALIPERIDONA 234 MG EQUIVALENTE A PALIPERIDONA 150 MG SOLUCION INYECTABLE</t>
  </si>
  <si>
    <t>POTASIO CLORURO 20 MEQ / 10ML SOL INYECTABLE</t>
  </si>
  <si>
    <t xml:space="preserve">VALPROICO ACIDO (SALES SODICA O MAGNESICA) 250MG/5 FRASCO X120 ML SOLUCION ORAL </t>
  </si>
  <si>
    <t>VANCOMICINA 500 MG CON HIDROCLORURO EQUIVALENTE A 500.000UI DE VANCOMICINA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</si>
</sst>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#,##0.00\ \€"/>
    <numFmt numFmtId="167" formatCode="[$-240A]General"/>
    <numFmt numFmtId="169" formatCode="_-&quot;$&quot;\ * #,##0_-;\-&quot;$&quot;\ * #,##0_-;_-&quot;$&quot;\ * &quot;-&quot;??_-;_-@_-"/>
  </numFmts>
  <fonts count="1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Arial1"/>
    </font>
    <font>
      <sz val="10"/>
      <name val="Arial"/>
      <family val="2"/>
    </font>
    <font>
      <sz val="10"/>
      <color rgb="FF22222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EEDC8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" fillId="2" borderId="1" applyNumberFormat="0" applyProtection="0">
      <alignment horizontal="left" vertical="center"/>
    </xf>
    <xf numFmtId="0" fontId="4" fillId="3" borderId="0" applyNumberFormat="0" applyBorder="0" applyProtection="0">
      <alignment horizontal="center" vertical="center"/>
    </xf>
    <xf numFmtId="0" fontId="4" fillId="4" borderId="0" applyNumberFormat="0" applyBorder="0" applyProtection="0">
      <alignment horizontal="center" vertical="center"/>
    </xf>
    <xf numFmtId="0" fontId="4" fillId="2" borderId="0" applyNumberFormat="0" applyBorder="0" applyProtection="0">
      <alignment horizontal="center" vertical="center" wrapText="1"/>
    </xf>
    <xf numFmtId="0" fontId="4" fillId="2" borderId="0" applyNumberFormat="0" applyBorder="0" applyProtection="0">
      <alignment horizontal="right" vertical="center" wrapText="1"/>
    </xf>
    <xf numFmtId="0" fontId="4" fillId="5" borderId="0" applyNumberFormat="0" applyBorder="0" applyProtection="0">
      <alignment horizontal="center" vertical="center" wrapText="1"/>
    </xf>
    <xf numFmtId="0" fontId="3" fillId="5" borderId="0" applyNumberFormat="0" applyBorder="0" applyProtection="0">
      <alignment horizontal="right" vertical="center" wrapText="1"/>
    </xf>
    <xf numFmtId="49" fontId="3" fillId="0" borderId="0" applyFill="0" applyBorder="0" applyProtection="0">
      <alignment horizontal="left" vertical="center"/>
    </xf>
    <xf numFmtId="0" fontId="4" fillId="0" borderId="0" applyNumberFormat="0" applyFill="0" applyBorder="0" applyProtection="0">
      <alignment horizontal="left" vertical="center"/>
    </xf>
    <xf numFmtId="0" fontId="4" fillId="0" borderId="0" applyNumberFormat="0" applyFill="0" applyBorder="0" applyProtection="0">
      <alignment horizontal="right" vertical="center"/>
    </xf>
    <xf numFmtId="166" fontId="3" fillId="0" borderId="0" applyFill="0" applyBorder="0" applyProtection="0">
      <alignment horizontal="right" vertical="center"/>
    </xf>
    <xf numFmtId="14" fontId="3" fillId="0" borderId="0" applyFill="0" applyBorder="0" applyProtection="0">
      <alignment horizontal="right" vertical="center"/>
    </xf>
    <xf numFmtId="22" fontId="3" fillId="0" borderId="0" applyFill="0" applyBorder="0" applyProtection="0">
      <alignment horizontal="right" vertical="center"/>
    </xf>
    <xf numFmtId="3" fontId="3" fillId="0" borderId="0" applyFill="0" applyBorder="0" applyProtection="0">
      <alignment horizontal="right" vertical="center"/>
    </xf>
    <xf numFmtId="4" fontId="3" fillId="0" borderId="0" applyFill="0" applyBorder="0" applyProtection="0">
      <alignment horizontal="right" vertical="center"/>
    </xf>
    <xf numFmtId="0" fontId="3" fillId="0" borderId="1" applyNumberFormat="0" applyFill="0" applyProtection="0">
      <alignment horizontal="left" vertical="center"/>
    </xf>
    <xf numFmtId="166" fontId="3" fillId="0" borderId="1" applyFill="0" applyProtection="0">
      <alignment horizontal="right" vertical="center"/>
    </xf>
    <xf numFmtId="3" fontId="3" fillId="0" borderId="1" applyFill="0" applyProtection="0">
      <alignment horizontal="right" vertical="center"/>
    </xf>
    <xf numFmtId="4" fontId="3" fillId="0" borderId="1" applyFill="0" applyProtection="0">
      <alignment horizontal="right" vertical="center"/>
    </xf>
    <xf numFmtId="0" fontId="6" fillId="0" borderId="1" applyNumberFormat="0" applyFont="0" applyFill="0" applyAlignment="0" applyProtection="0"/>
    <xf numFmtId="167" fontId="7" fillId="0" borderId="0"/>
    <xf numFmtId="0" fontId="6" fillId="7" borderId="0" applyNumberFormat="0" applyFont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" fillId="6" borderId="0" applyNumberFormat="0" applyBorder="0" applyProtection="0">
      <alignment horizontal="center" vertical="center"/>
    </xf>
    <xf numFmtId="0" fontId="8" fillId="0" borderId="0"/>
    <xf numFmtId="0" fontId="2" fillId="0" borderId="0"/>
    <xf numFmtId="0" fontId="1" fillId="0" borderId="0"/>
    <xf numFmtId="44" fontId="6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4" fillId="6" borderId="1" xfId="30" applyBorder="1" applyAlignment="1" applyProtection="1">
      <alignment horizontal="center" vertical="center" wrapText="1"/>
    </xf>
    <xf numFmtId="0" fontId="4" fillId="6" borderId="1" xfId="30" applyBorder="1" applyAlignment="1">
      <alignment horizontal="center" vertical="center" wrapText="1"/>
    </xf>
    <xf numFmtId="0" fontId="0" fillId="0" borderId="1" xfId="0" applyBorder="1" applyAlignment="1" applyProtection="1">
      <alignment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 wrapText="1"/>
    </xf>
    <xf numFmtId="3" fontId="0" fillId="0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5" fillId="2" borderId="1" xfId="6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169" fontId="0" fillId="0" borderId="1" xfId="34" applyNumberFormat="1" applyFont="1" applyFill="1" applyBorder="1" applyAlignment="1">
      <alignment horizontal="center" vertical="center"/>
    </xf>
  </cellXfs>
  <cellStyles count="35">
    <cellStyle name="BodyStyle" xfId="13"/>
    <cellStyle name="BodyStyleBold" xfId="14"/>
    <cellStyle name="BodyStyleBoldRight" xfId="15"/>
    <cellStyle name="BodyStyleWithBorder" xfId="21"/>
    <cellStyle name="BorderThinBlack" xfId="25"/>
    <cellStyle name="Comma" xfId="4"/>
    <cellStyle name="Comma [0]" xfId="5"/>
    <cellStyle name="Comma [0] 2" xfId="29"/>
    <cellStyle name="Comma 2" xfId="28"/>
    <cellStyle name="Currency" xfId="2"/>
    <cellStyle name="Currency [0]" xfId="3"/>
    <cellStyle name="DateStyle" xfId="17"/>
    <cellStyle name="DateTimeStyle" xfId="18"/>
    <cellStyle name="Decimal" xfId="20"/>
    <cellStyle name="DecimalWithBorder" xfId="24"/>
    <cellStyle name="EuroCurrency" xfId="16"/>
    <cellStyle name="EuroCurrencyWithBorder" xfId="22"/>
    <cellStyle name="Excel Built-in Normal" xfId="26"/>
    <cellStyle name="HeaderStyle" xfId="7"/>
    <cellStyle name="HeaderStyle 2" xfId="30"/>
    <cellStyle name="HeaderSubTop" xfId="11"/>
    <cellStyle name="HeaderSubTopNoBold" xfId="12"/>
    <cellStyle name="HeaderTopBuyer" xfId="8"/>
    <cellStyle name="HeaderTopStyle" xfId="9"/>
    <cellStyle name="HeaderTopStyleAlignRight" xfId="10"/>
    <cellStyle name="IsSelectedStyle" xfId="27"/>
    <cellStyle name="MainTitle" xfId="6"/>
    <cellStyle name="Moneda" xfId="34" builtinId="4"/>
    <cellStyle name="Normal" xfId="0" builtinId="0"/>
    <cellStyle name="Normal 2" xfId="31"/>
    <cellStyle name="Normal 3" xfId="32"/>
    <cellStyle name="Normal 4" xfId="33"/>
    <cellStyle name="Numeric" xfId="19"/>
    <cellStyle name="NumericWithBorder" xfId="23"/>
    <cellStyle name="Percent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70" zoomScaleNormal="70" workbookViewId="0">
      <selection activeCell="D4" sqref="D4"/>
    </sheetView>
  </sheetViews>
  <sheetFormatPr baseColWidth="10" defaultRowHeight="12.75"/>
  <cols>
    <col min="1" max="1" width="6.85546875" style="2" customWidth="1"/>
    <col min="2" max="2" width="45" style="2" customWidth="1"/>
    <col min="3" max="3" width="18.85546875" style="3" customWidth="1"/>
    <col min="4" max="4" width="58.85546875" style="2" customWidth="1"/>
    <col min="5" max="5" width="14.5703125" style="3" customWidth="1"/>
    <col min="6" max="6" width="15" style="3" customWidth="1"/>
    <col min="7" max="8" width="22.7109375" style="2" customWidth="1"/>
    <col min="9" max="9" width="35" style="2" customWidth="1"/>
    <col min="10" max="10" width="19" style="2" customWidth="1"/>
    <col min="11" max="11" width="37.7109375" style="1" customWidth="1"/>
    <col min="12" max="12" width="22.7109375" style="1" customWidth="1"/>
    <col min="13" max="13" width="9.140625" style="1"/>
    <col min="14" max="14" width="12.28515625" style="1" bestFit="1" customWidth="1"/>
    <col min="15" max="16384" width="11.42578125" style="1"/>
  </cols>
  <sheetData>
    <row r="1" spans="1:9">
      <c r="A1" s="11" t="s">
        <v>0</v>
      </c>
      <c r="B1" s="12"/>
      <c r="C1" s="12"/>
      <c r="D1" s="12"/>
      <c r="E1" s="12"/>
      <c r="F1" s="12"/>
      <c r="G1" s="12"/>
      <c r="H1" s="12"/>
      <c r="I1" s="13"/>
    </row>
    <row r="2" spans="1:9" ht="25.5">
      <c r="A2" s="5" t="s">
        <v>7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8</v>
      </c>
      <c r="H2" s="4" t="s">
        <v>9</v>
      </c>
      <c r="I2" s="4" t="s">
        <v>10</v>
      </c>
    </row>
    <row r="3" spans="1:9" ht="63.75">
      <c r="A3" s="6"/>
      <c r="B3" s="8">
        <v>1</v>
      </c>
      <c r="C3" s="7">
        <v>51101500</v>
      </c>
      <c r="D3" s="10" t="s">
        <v>12</v>
      </c>
      <c r="E3" s="9">
        <v>470</v>
      </c>
      <c r="F3" s="7" t="s">
        <v>6</v>
      </c>
      <c r="G3" s="14">
        <v>12220</v>
      </c>
      <c r="H3" s="14">
        <f>G3*E3</f>
        <v>5743400</v>
      </c>
      <c r="I3" s="7" t="s">
        <v>11</v>
      </c>
    </row>
    <row r="4" spans="1:9" ht="63.75">
      <c r="A4" s="6"/>
      <c r="B4" s="8">
        <v>2</v>
      </c>
      <c r="C4" s="7">
        <v>51101500</v>
      </c>
      <c r="D4" s="10" t="s">
        <v>13</v>
      </c>
      <c r="E4" s="9">
        <v>20</v>
      </c>
      <c r="F4" s="7" t="s">
        <v>6</v>
      </c>
      <c r="G4" s="14">
        <v>11455.6</v>
      </c>
      <c r="H4" s="14">
        <f t="shared" ref="H4:H16" si="0">G4*E4</f>
        <v>229112</v>
      </c>
      <c r="I4" s="7" t="s">
        <v>11</v>
      </c>
    </row>
    <row r="5" spans="1:9" ht="63.75">
      <c r="A5" s="6"/>
      <c r="B5" s="8">
        <v>3</v>
      </c>
      <c r="C5" s="7">
        <v>51101500</v>
      </c>
      <c r="D5" s="10" t="s">
        <v>14</v>
      </c>
      <c r="E5" s="9">
        <v>10</v>
      </c>
      <c r="F5" s="7" t="s">
        <v>6</v>
      </c>
      <c r="G5" s="14">
        <v>176998.9</v>
      </c>
      <c r="H5" s="14">
        <f t="shared" si="0"/>
        <v>1769989</v>
      </c>
      <c r="I5" s="7" t="s">
        <v>11</v>
      </c>
    </row>
    <row r="6" spans="1:9" ht="63.75">
      <c r="A6" s="6"/>
      <c r="B6" s="8">
        <v>4</v>
      </c>
      <c r="C6" s="7">
        <v>51101500</v>
      </c>
      <c r="D6" s="10" t="s">
        <v>15</v>
      </c>
      <c r="E6" s="9">
        <v>15</v>
      </c>
      <c r="F6" s="7" t="s">
        <v>6</v>
      </c>
      <c r="G6" s="14">
        <v>112157.5</v>
      </c>
      <c r="H6" s="14">
        <f t="shared" si="0"/>
        <v>1682362.5</v>
      </c>
      <c r="I6" s="7" t="s">
        <v>11</v>
      </c>
    </row>
    <row r="7" spans="1:9" ht="63.75">
      <c r="A7" s="6"/>
      <c r="B7" s="8">
        <v>5</v>
      </c>
      <c r="C7" s="7">
        <v>51101500</v>
      </c>
      <c r="D7" s="10" t="s">
        <v>16</v>
      </c>
      <c r="E7" s="9">
        <v>1200</v>
      </c>
      <c r="F7" s="7" t="s">
        <v>6</v>
      </c>
      <c r="G7" s="14">
        <v>1040</v>
      </c>
      <c r="H7" s="14">
        <f t="shared" si="0"/>
        <v>1248000</v>
      </c>
      <c r="I7" s="7" t="s">
        <v>11</v>
      </c>
    </row>
    <row r="8" spans="1:9" ht="63.75">
      <c r="A8" s="6"/>
      <c r="B8" s="8">
        <v>6</v>
      </c>
      <c r="C8" s="7">
        <v>51101500</v>
      </c>
      <c r="D8" s="10" t="s">
        <v>17</v>
      </c>
      <c r="E8" s="9">
        <v>2000</v>
      </c>
      <c r="F8" s="7" t="s">
        <v>6</v>
      </c>
      <c r="G8" s="14">
        <v>7139</v>
      </c>
      <c r="H8" s="14">
        <f t="shared" si="0"/>
        <v>14278000</v>
      </c>
      <c r="I8" s="7" t="s">
        <v>11</v>
      </c>
    </row>
    <row r="9" spans="1:9" ht="63.75">
      <c r="A9" s="6"/>
      <c r="B9" s="8">
        <v>7</v>
      </c>
      <c r="C9" s="7">
        <v>51101500</v>
      </c>
      <c r="D9" s="10" t="s">
        <v>18</v>
      </c>
      <c r="E9" s="9">
        <v>500</v>
      </c>
      <c r="F9" s="7" t="s">
        <v>6</v>
      </c>
      <c r="G9" s="14">
        <v>325</v>
      </c>
      <c r="H9" s="14">
        <f t="shared" si="0"/>
        <v>162500</v>
      </c>
      <c r="I9" s="7" t="s">
        <v>11</v>
      </c>
    </row>
    <row r="10" spans="1:9" ht="63.75">
      <c r="A10" s="6"/>
      <c r="B10" s="8">
        <v>8</v>
      </c>
      <c r="C10" s="7">
        <v>51101500</v>
      </c>
      <c r="D10" s="10" t="s">
        <v>19</v>
      </c>
      <c r="E10" s="9">
        <v>200</v>
      </c>
      <c r="F10" s="7" t="s">
        <v>6</v>
      </c>
      <c r="G10" s="14">
        <v>1643.2</v>
      </c>
      <c r="H10" s="14">
        <f t="shared" si="0"/>
        <v>328640</v>
      </c>
      <c r="I10" s="7" t="s">
        <v>11</v>
      </c>
    </row>
    <row r="11" spans="1:9" ht="63.75">
      <c r="A11" s="6"/>
      <c r="B11" s="8">
        <v>9</v>
      </c>
      <c r="C11" s="7">
        <v>51101500</v>
      </c>
      <c r="D11" s="10" t="s">
        <v>20</v>
      </c>
      <c r="E11" s="9">
        <v>6000</v>
      </c>
      <c r="F11" s="7" t="s">
        <v>6</v>
      </c>
      <c r="G11" s="14">
        <v>127.4</v>
      </c>
      <c r="H11" s="14">
        <f t="shared" si="0"/>
        <v>764400</v>
      </c>
      <c r="I11" s="7" t="s">
        <v>11</v>
      </c>
    </row>
    <row r="12" spans="1:9" ht="63.75">
      <c r="A12" s="6"/>
      <c r="B12" s="8">
        <v>10</v>
      </c>
      <c r="C12" s="7">
        <v>51101500</v>
      </c>
      <c r="D12" s="10" t="s">
        <v>21</v>
      </c>
      <c r="E12" s="9">
        <v>720</v>
      </c>
      <c r="F12" s="7" t="s">
        <v>6</v>
      </c>
      <c r="G12" s="14">
        <v>2518.1</v>
      </c>
      <c r="H12" s="14">
        <f t="shared" si="0"/>
        <v>1813032</v>
      </c>
      <c r="I12" s="7" t="s">
        <v>11</v>
      </c>
    </row>
    <row r="13" spans="1:9" ht="63.75">
      <c r="A13" s="6"/>
      <c r="B13" s="8">
        <v>11</v>
      </c>
      <c r="C13" s="7">
        <v>51101500</v>
      </c>
      <c r="D13" s="10" t="s">
        <v>22</v>
      </c>
      <c r="E13" s="9">
        <v>15</v>
      </c>
      <c r="F13" s="7" t="s">
        <v>6</v>
      </c>
      <c r="G13" s="14">
        <v>1268615.3999999999</v>
      </c>
      <c r="H13" s="14">
        <f t="shared" si="0"/>
        <v>19029231</v>
      </c>
      <c r="I13" s="7" t="s">
        <v>11</v>
      </c>
    </row>
    <row r="14" spans="1:9" ht="63.75">
      <c r="A14" s="6"/>
      <c r="B14" s="8">
        <v>12</v>
      </c>
      <c r="C14" s="7">
        <v>51101500</v>
      </c>
      <c r="D14" s="10" t="s">
        <v>23</v>
      </c>
      <c r="E14" s="9">
        <v>5000</v>
      </c>
      <c r="F14" s="7" t="s">
        <v>6</v>
      </c>
      <c r="G14" s="14">
        <v>793</v>
      </c>
      <c r="H14" s="14">
        <f t="shared" si="0"/>
        <v>3965000</v>
      </c>
      <c r="I14" s="7" t="s">
        <v>11</v>
      </c>
    </row>
    <row r="15" spans="1:9" ht="63.75">
      <c r="A15" s="6"/>
      <c r="B15" s="8">
        <v>13</v>
      </c>
      <c r="C15" s="7">
        <v>51101500</v>
      </c>
      <c r="D15" s="10" t="s">
        <v>24</v>
      </c>
      <c r="E15" s="9">
        <v>20</v>
      </c>
      <c r="F15" s="7" t="s">
        <v>6</v>
      </c>
      <c r="G15" s="14">
        <v>4550</v>
      </c>
      <c r="H15" s="14">
        <f t="shared" si="0"/>
        <v>91000</v>
      </c>
      <c r="I15" s="7" t="s">
        <v>11</v>
      </c>
    </row>
    <row r="16" spans="1:9" ht="63.75">
      <c r="A16" s="6"/>
      <c r="B16" s="8">
        <v>14</v>
      </c>
      <c r="C16" s="7">
        <v>51101500</v>
      </c>
      <c r="D16" s="10" t="s">
        <v>25</v>
      </c>
      <c r="E16" s="9">
        <v>300</v>
      </c>
      <c r="F16" s="7" t="s">
        <v>6</v>
      </c>
      <c r="G16" s="14">
        <v>6500</v>
      </c>
      <c r="H16" s="14">
        <f t="shared" si="0"/>
        <v>1950000</v>
      </c>
      <c r="I16" s="7" t="s">
        <v>11</v>
      </c>
    </row>
  </sheetData>
  <mergeCells count="1">
    <mergeCell ref="A1:I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Marcela JC. Castillo Torres</dc:creator>
  <cp:lastModifiedBy>Medico Domiciliario2</cp:lastModifiedBy>
  <dcterms:created xsi:type="dcterms:W3CDTF">2018-01-15T16:44:59Z</dcterms:created>
  <dcterms:modified xsi:type="dcterms:W3CDTF">2022-06-10T00:51:58Z</dcterms:modified>
</cp:coreProperties>
</file>